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90" windowWidth="19410" windowHeight="9270"/>
  </bookViews>
  <sheets>
    <sheet name="Базовый вариант" sheetId="1" r:id="rId1"/>
  </sheets>
  <definedNames>
    <definedName name="_xlnm.Print_Area" localSheetId="0">'Базовый вариант'!$A$1:$P$29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/>
  <c r="F19"/>
  <c r="F16"/>
  <c r="F17"/>
  <c r="F20"/>
  <c r="E19"/>
  <c r="E23"/>
  <c r="E20"/>
  <c r="F11" l="1"/>
  <c r="E11"/>
  <c r="K14"/>
  <c r="K15"/>
  <c r="K16"/>
  <c r="K17"/>
  <c r="K18"/>
  <c r="K19"/>
  <c r="K20"/>
  <c r="K21"/>
  <c r="K22"/>
  <c r="K23"/>
  <c r="K13"/>
  <c r="M14"/>
  <c r="M15"/>
  <c r="M18"/>
  <c r="O18"/>
  <c r="O19"/>
  <c r="P19"/>
  <c r="P21"/>
  <c r="N23"/>
  <c r="M13"/>
  <c r="P13"/>
  <c r="L14"/>
  <c r="L15"/>
  <c r="L16"/>
  <c r="L17"/>
  <c r="L18"/>
  <c r="L21"/>
  <c r="L22"/>
  <c r="L23"/>
  <c r="L13"/>
  <c r="H23"/>
  <c r="I23" s="1"/>
  <c r="P23" s="1"/>
  <c r="G13"/>
  <c r="H13" s="1"/>
  <c r="I13" s="1"/>
  <c r="G14"/>
  <c r="H14" s="1"/>
  <c r="I14" s="1"/>
  <c r="P14" s="1"/>
  <c r="G15"/>
  <c r="H15" s="1"/>
  <c r="O15" s="1"/>
  <c r="H16"/>
  <c r="I16" s="1"/>
  <c r="P16" s="1"/>
  <c r="H17"/>
  <c r="I17" s="1"/>
  <c r="P17" s="1"/>
  <c r="N18"/>
  <c r="N19"/>
  <c r="H20"/>
  <c r="I20" s="1"/>
  <c r="P20" s="1"/>
  <c r="G21"/>
  <c r="H21" s="1"/>
  <c r="I21" s="1"/>
  <c r="G22"/>
  <c r="H22" s="1"/>
  <c r="I22" s="1"/>
  <c r="P22" s="1"/>
  <c r="I18"/>
  <c r="P18" s="1"/>
  <c r="D11"/>
  <c r="C6"/>
  <c r="D6"/>
  <c r="E6"/>
  <c r="F6"/>
  <c r="G8"/>
  <c r="N8" s="1"/>
  <c r="J8"/>
  <c r="K8"/>
  <c r="L8"/>
  <c r="M8"/>
  <c r="G9"/>
  <c r="H9" s="1"/>
  <c r="J9"/>
  <c r="K9"/>
  <c r="L9"/>
  <c r="M9"/>
  <c r="N9"/>
  <c r="J10"/>
  <c r="C11"/>
  <c r="J11"/>
  <c r="M11" l="1"/>
  <c r="N20"/>
  <c r="O23"/>
  <c r="O20"/>
  <c r="O16"/>
  <c r="N16"/>
  <c r="N22"/>
  <c r="N21"/>
  <c r="N15"/>
  <c r="N14"/>
  <c r="D26"/>
  <c r="L11"/>
  <c r="O13"/>
  <c r="O22"/>
  <c r="O21"/>
  <c r="O17"/>
  <c r="O14"/>
  <c r="C26"/>
  <c r="N13"/>
  <c r="N17"/>
  <c r="K11"/>
  <c r="L6"/>
  <c r="J6"/>
  <c r="J26" s="1"/>
  <c r="K6"/>
  <c r="M6"/>
  <c r="G11"/>
  <c r="I15"/>
  <c r="P15" s="1"/>
  <c r="P11" s="1"/>
  <c r="F26"/>
  <c r="E26"/>
  <c r="O9"/>
  <c r="I9"/>
  <c r="P9" s="1"/>
  <c r="N6"/>
  <c r="H8"/>
  <c r="G6"/>
  <c r="M26" l="1"/>
  <c r="O11"/>
  <c r="L26"/>
  <c r="N11"/>
  <c r="N26" s="1"/>
  <c r="K26"/>
  <c r="G26"/>
  <c r="I11"/>
  <c r="H11"/>
  <c r="H6"/>
  <c r="I8"/>
  <c r="O8"/>
  <c r="O6" s="1"/>
  <c r="O26" l="1"/>
  <c r="H26"/>
  <c r="P8"/>
  <c r="P6" s="1"/>
  <c r="P26" s="1"/>
  <c r="I6"/>
  <c r="I26" s="1"/>
</calcChain>
</file>

<file path=xl/sharedStrings.xml><?xml version="1.0" encoding="utf-8"?>
<sst xmlns="http://schemas.openxmlformats.org/spreadsheetml/2006/main" count="93" uniqueCount="39">
  <si>
    <t>I. Базовый вариант</t>
  </si>
  <si>
    <t>Показатель</t>
  </si>
  <si>
    <t>Единица измерения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</si>
  <si>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</si>
  <si>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</si>
  <si>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</si>
  <si>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</si>
  <si>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</si>
  <si>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</si>
  <si>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</si>
  <si>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Доходы, всего</t>
  </si>
  <si>
    <t>в том числе:</t>
  </si>
  <si>
    <t>налоговые доходы</t>
  </si>
  <si>
    <t>неналоговые доходы</t>
  </si>
  <si>
    <t>безвозмездные поступления, всего</t>
  </si>
  <si>
    <t>Расходы, всего</t>
  </si>
  <si>
    <t>в том числе*: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</si>
  <si>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</si>
  <si>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</si>
  <si>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</si>
  <si>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</si>
  <si>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</si>
  <si>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</si>
  <si>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</si>
  <si>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</si>
  <si>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</si>
  <si>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</si>
  <si>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</si>
  <si>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</si>
  <si>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</si>
  <si>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ПРОФИЦИТ БЮДЖЕТА (со знаком "плюс")
ДЕФИЦИТ БЮДЖЕТА (со знаком "минус")</t>
  </si>
  <si>
    <t>Государственный и муниципальный долг</t>
  </si>
  <si>
    <t>процентов</t>
  </si>
  <si>
    <t>Х</t>
  </si>
  <si>
    <t>тыс.руб.</t>
  </si>
  <si>
    <t>ПРОГНОЗ
основных характеристик бюджета городского округа Кашира  Московской области на долгосрочный период</t>
  </si>
  <si>
    <t>Отношение объёма муниципального долга городского округа Кашира к общему годовому объёму доходов бюджета городского округа Кашира без учёта объёма безвозмездных поступлений</t>
  </si>
  <si>
    <t>Отношение объёма расходов на обслуживание  муниципального долга городского округа Кашира к объёму расходов бюджета городского округа Кашира (за исключением расходов, которые осуществляются за счёт субвенций )</t>
  </si>
  <si>
    <t>II Вариант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</si>
</sst>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vertical="top" wrapText="1" indent="2"/>
    </xf>
    <xf numFmtId="164" fontId="1" fillId="0" borderId="0" xfId="0" applyNumberFormat="1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P31"/>
  <sheetViews>
    <sheetView showGridLines="0" tabSelected="1" view="pageBreakPreview" zoomScaleNormal="70" zoomScaleSheetLayoutView="100" workbookViewId="0">
      <pane ySplit="5" topLeftCell="A13" activePane="bottomLeft" state="frozen"/>
      <selection pane="bottomLeft" activeCell="M28" sqref="M28"/>
    </sheetView>
  </sheetViews>
  <sheetFormatPr defaultColWidth="8.7109375" defaultRowHeight="15"/>
  <cols>
    <col min="1" max="1" width="33.5703125" style="1" customWidth="1"/>
    <col min="2" max="2" width="12.7109375" style="2" customWidth="1"/>
    <col min="3" max="3" width="13" style="1" customWidth="1"/>
    <col min="4" max="5" width="13.28515625" style="1" customWidth="1"/>
    <col min="6" max="6" width="13.140625" style="1" customWidth="1"/>
    <col min="7" max="7" width="12.42578125" style="1" customWidth="1"/>
    <col min="8" max="8" width="11.42578125" style="1" customWidth="1"/>
    <col min="9" max="9" width="10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3" width="11.7109375" style="1" customWidth="1"/>
    <col min="14" max="14" width="11.28515625" style="1" customWidth="1"/>
    <col min="15" max="15" width="11.42578125" style="1" customWidth="1"/>
    <col min="16" max="16" width="13.140625" style="1" customWidth="1"/>
    <col min="17" max="16384" width="8.7109375" style="1"/>
  </cols>
  <sheetData>
    <row r="1" spans="1:16" ht="69.599999999999994" customHeight="1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6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6">
      <c r="A3" s="21" t="s">
        <v>0</v>
      </c>
      <c r="B3" s="22"/>
      <c r="C3" s="22"/>
      <c r="D3" s="22"/>
      <c r="E3" s="22"/>
      <c r="F3" s="22"/>
      <c r="G3" s="22"/>
      <c r="H3" s="22"/>
      <c r="I3" s="23"/>
      <c r="J3" s="15" t="s">
        <v>38</v>
      </c>
      <c r="K3" s="16"/>
      <c r="L3" s="16"/>
      <c r="M3" s="16"/>
      <c r="N3" s="16"/>
      <c r="O3" s="16"/>
      <c r="P3" s="17"/>
    </row>
    <row r="4" spans="1:16" ht="13.9" customHeight="1">
      <c r="A4" s="24" t="s">
        <v>1</v>
      </c>
      <c r="B4" s="24" t="s">
        <v>2</v>
      </c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18" t="s">
        <v>9</v>
      </c>
      <c r="J4" s="18" t="s">
        <v>3</v>
      </c>
      <c r="K4" s="18" t="s">
        <v>4</v>
      </c>
      <c r="L4" s="18" t="s">
        <v>5</v>
      </c>
      <c r="M4" s="18" t="s">
        <v>6</v>
      </c>
      <c r="N4" s="18" t="s">
        <v>7</v>
      </c>
      <c r="O4" s="18" t="s">
        <v>8</v>
      </c>
      <c r="P4" s="18" t="s">
        <v>9</v>
      </c>
    </row>
    <row r="5" spans="1:16">
      <c r="A5" s="25"/>
      <c r="B5" s="2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>
      <c r="A6" s="3" t="s">
        <v>10</v>
      </c>
      <c r="B6" s="13" t="s">
        <v>34</v>
      </c>
      <c r="C6" s="4">
        <f t="shared" ref="C6:P6" si="0">SUM(C8:C10)</f>
        <v>2698278.9</v>
      </c>
      <c r="D6" s="4">
        <f t="shared" si="0"/>
        <v>2888130</v>
      </c>
      <c r="E6" s="4">
        <f t="shared" si="0"/>
        <v>2406096.9</v>
      </c>
      <c r="F6" s="4">
        <f t="shared" si="0"/>
        <v>2340575.7000000002</v>
      </c>
      <c r="G6" s="4">
        <f t="shared" si="0"/>
        <v>2361878.2004999998</v>
      </c>
      <c r="H6" s="4">
        <f t="shared" si="0"/>
        <v>2383500.2385074999</v>
      </c>
      <c r="I6" s="4">
        <f t="shared" si="0"/>
        <v>2405446.607085112</v>
      </c>
      <c r="J6" s="4">
        <f t="shared" si="0"/>
        <v>2698278.9</v>
      </c>
      <c r="K6" s="4">
        <f t="shared" si="0"/>
        <v>2894957.5640000002</v>
      </c>
      <c r="L6" s="4">
        <f t="shared" si="0"/>
        <v>2413099.1444999995</v>
      </c>
      <c r="M6" s="4">
        <f t="shared" si="0"/>
        <v>2347676.5334999999</v>
      </c>
      <c r="N6" s="4">
        <f t="shared" si="0"/>
        <v>2369085.5465024998</v>
      </c>
      <c r="O6" s="4">
        <f t="shared" si="0"/>
        <v>2390815.6947000371</v>
      </c>
      <c r="P6" s="4">
        <f t="shared" si="0"/>
        <v>2412871.7951205373</v>
      </c>
    </row>
    <row r="7" spans="1:16">
      <c r="A7" s="5" t="s">
        <v>11</v>
      </c>
      <c r="B7" s="13"/>
      <c r="C7" s="6"/>
      <c r="D7" s="6"/>
      <c r="E7" s="6"/>
      <c r="F7" s="6"/>
      <c r="G7" s="6"/>
      <c r="H7" s="6"/>
      <c r="I7" s="6"/>
      <c r="J7" s="26"/>
      <c r="K7" s="26"/>
      <c r="L7" s="26"/>
      <c r="M7" s="26"/>
      <c r="N7" s="26"/>
      <c r="O7" s="26"/>
      <c r="P7" s="26"/>
    </row>
    <row r="8" spans="1:16">
      <c r="A8" s="7" t="s">
        <v>12</v>
      </c>
      <c r="B8" s="13" t="s">
        <v>34</v>
      </c>
      <c r="C8" s="6">
        <v>404825</v>
      </c>
      <c r="D8" s="6">
        <v>1221688.8</v>
      </c>
      <c r="E8" s="6">
        <v>1255148.8999999999</v>
      </c>
      <c r="F8" s="6">
        <v>1269865.7</v>
      </c>
      <c r="G8" s="6">
        <f>F8*1.015</f>
        <v>1288913.6854999999</v>
      </c>
      <c r="H8" s="6">
        <f>G8*1.015</f>
        <v>1308247.3907824997</v>
      </c>
      <c r="I8" s="6">
        <f>H8*1.015</f>
        <v>1327871.1016442371</v>
      </c>
      <c r="J8" s="27">
        <f>C8</f>
        <v>404825</v>
      </c>
      <c r="K8" s="28">
        <f>D8*1.005</f>
        <v>1227797.2439999999</v>
      </c>
      <c r="L8" s="28">
        <f t="shared" ref="L8:P9" si="1">E8*1.005</f>
        <v>1261424.6444999997</v>
      </c>
      <c r="M8" s="28">
        <f t="shared" si="1"/>
        <v>1276215.0284999998</v>
      </c>
      <c r="N8" s="28">
        <f t="shared" si="1"/>
        <v>1295358.2539274998</v>
      </c>
      <c r="O8" s="28">
        <f t="shared" si="1"/>
        <v>1314788.627736412</v>
      </c>
      <c r="P8" s="28">
        <f t="shared" si="1"/>
        <v>1334510.4571524581</v>
      </c>
    </row>
    <row r="9" spans="1:16">
      <c r="A9" s="7" t="s">
        <v>13</v>
      </c>
      <c r="B9" s="13" t="s">
        <v>34</v>
      </c>
      <c r="C9" s="6">
        <v>145274</v>
      </c>
      <c r="D9" s="6">
        <v>143824</v>
      </c>
      <c r="E9" s="6">
        <v>145300</v>
      </c>
      <c r="F9" s="6">
        <v>150301</v>
      </c>
      <c r="G9" s="6">
        <f t="shared" ref="G9:I9" si="2">F9*1.015</f>
        <v>152555.51499999998</v>
      </c>
      <c r="H9" s="6">
        <f t="shared" si="2"/>
        <v>154843.84772499997</v>
      </c>
      <c r="I9" s="6">
        <f t="shared" si="2"/>
        <v>157166.50544087496</v>
      </c>
      <c r="J9" s="27">
        <f t="shared" ref="J9:J10" si="3">C9</f>
        <v>145274</v>
      </c>
      <c r="K9" s="28">
        <f t="shared" ref="K9" si="4">D9*1.005</f>
        <v>144543.12</v>
      </c>
      <c r="L9" s="28">
        <f t="shared" si="1"/>
        <v>146026.49999999997</v>
      </c>
      <c r="M9" s="28">
        <f t="shared" si="1"/>
        <v>151052.50499999998</v>
      </c>
      <c r="N9" s="28">
        <f t="shared" si="1"/>
        <v>153318.29257499997</v>
      </c>
      <c r="O9" s="28">
        <f t="shared" si="1"/>
        <v>155618.06696362497</v>
      </c>
      <c r="P9" s="28">
        <f t="shared" si="1"/>
        <v>157952.33796807932</v>
      </c>
    </row>
    <row r="10" spans="1:16" ht="30">
      <c r="A10" s="7" t="s">
        <v>14</v>
      </c>
      <c r="B10" s="13" t="s">
        <v>34</v>
      </c>
      <c r="C10" s="6">
        <v>2148179.9</v>
      </c>
      <c r="D10" s="6">
        <v>1522617.2</v>
      </c>
      <c r="E10" s="6">
        <v>1005648</v>
      </c>
      <c r="F10" s="6">
        <v>920409</v>
      </c>
      <c r="G10" s="6">
        <v>920409</v>
      </c>
      <c r="H10" s="6">
        <v>920409</v>
      </c>
      <c r="I10" s="6">
        <v>920409</v>
      </c>
      <c r="J10" s="27">
        <f t="shared" si="3"/>
        <v>2148179.9</v>
      </c>
      <c r="K10" s="6">
        <v>1522617.2</v>
      </c>
      <c r="L10" s="6">
        <v>1005648</v>
      </c>
      <c r="M10" s="6">
        <v>920409</v>
      </c>
      <c r="N10" s="6">
        <v>920409</v>
      </c>
      <c r="O10" s="6">
        <v>920409</v>
      </c>
      <c r="P10" s="6">
        <v>920409</v>
      </c>
    </row>
    <row r="11" spans="1:16">
      <c r="A11" s="3" t="s">
        <v>15</v>
      </c>
      <c r="B11" s="13" t="s">
        <v>34</v>
      </c>
      <c r="C11" s="4">
        <f t="shared" ref="C11:P11" si="5">SUM(C13:C25)</f>
        <v>2823389.4000000004</v>
      </c>
      <c r="D11" s="4">
        <f t="shared" si="5"/>
        <v>2916130</v>
      </c>
      <c r="E11" s="4">
        <f>SUM(E13:E25)</f>
        <v>2434096.9</v>
      </c>
      <c r="F11" s="4">
        <f>SUM(F13:F25)</f>
        <v>2368575.7000000002</v>
      </c>
      <c r="G11" s="4">
        <f t="shared" si="5"/>
        <v>2324317.0754999998</v>
      </c>
      <c r="H11" s="4">
        <f t="shared" si="5"/>
        <v>2363318.7041324996</v>
      </c>
      <c r="I11" s="4">
        <f t="shared" si="5"/>
        <v>2404044.3229539874</v>
      </c>
      <c r="J11" s="4">
        <f t="shared" si="5"/>
        <v>2823389.4000000004</v>
      </c>
      <c r="K11" s="4">
        <f t="shared" si="5"/>
        <v>2923405.0750000002</v>
      </c>
      <c r="L11" s="4">
        <f t="shared" si="5"/>
        <v>2408448.8635</v>
      </c>
      <c r="M11" s="4">
        <f t="shared" si="5"/>
        <v>2301800.7542500002</v>
      </c>
      <c r="N11" s="4">
        <f t="shared" si="5"/>
        <v>2330127.86818875</v>
      </c>
      <c r="O11" s="4">
        <f t="shared" si="5"/>
        <v>2369227.000892831</v>
      </c>
      <c r="P11" s="4">
        <f t="shared" si="5"/>
        <v>2410054.4337613722</v>
      </c>
    </row>
    <row r="12" spans="1:16">
      <c r="A12" s="5" t="s">
        <v>16</v>
      </c>
      <c r="B12" s="13"/>
      <c r="C12" s="6"/>
      <c r="D12" s="6"/>
      <c r="E12" s="6"/>
      <c r="F12" s="6"/>
      <c r="G12" s="6"/>
      <c r="H12" s="6"/>
      <c r="I12" s="6"/>
      <c r="J12" s="26"/>
      <c r="K12" s="26"/>
      <c r="L12" s="26"/>
      <c r="M12" s="26"/>
      <c r="N12" s="26"/>
      <c r="O12" s="26"/>
      <c r="P12" s="26"/>
    </row>
    <row r="13" spans="1:16" ht="30" customHeight="1">
      <c r="A13" s="8" t="s">
        <v>17</v>
      </c>
      <c r="B13" s="13" t="s">
        <v>34</v>
      </c>
      <c r="C13" s="6">
        <v>310481.7</v>
      </c>
      <c r="D13" s="14">
        <v>308454.90000000002</v>
      </c>
      <c r="E13" s="6">
        <v>303558.5</v>
      </c>
      <c r="F13" s="6">
        <v>314596.5</v>
      </c>
      <c r="G13" s="6">
        <f>F13*1.015</f>
        <v>319315.44749999995</v>
      </c>
      <c r="H13" s="6">
        <f t="shared" ref="H13:I14" si="6">G13*1.015</f>
        <v>324105.17921249993</v>
      </c>
      <c r="I13" s="6">
        <f t="shared" si="6"/>
        <v>328966.75690068741</v>
      </c>
      <c r="J13" s="6">
        <v>310481.7</v>
      </c>
      <c r="K13" s="28">
        <f>D13*1.0025</f>
        <v>309226.03724999999</v>
      </c>
      <c r="L13" s="28">
        <f t="shared" ref="L13" si="7">E13*1.005</f>
        <v>305076.29249999998</v>
      </c>
      <c r="M13" s="28">
        <f>F13*1.0025</f>
        <v>315382.99124999996</v>
      </c>
      <c r="N13" s="28">
        <f>G13*1.0025</f>
        <v>320113.73611874995</v>
      </c>
      <c r="O13" s="28">
        <f>H13*1.0025</f>
        <v>324915.44216053118</v>
      </c>
      <c r="P13" s="28">
        <f>I13*1.0025</f>
        <v>329789.17379293911</v>
      </c>
    </row>
    <row r="14" spans="1:16">
      <c r="A14" s="8" t="s">
        <v>18</v>
      </c>
      <c r="B14" s="13" t="s">
        <v>34</v>
      </c>
      <c r="C14" s="6">
        <v>225</v>
      </c>
      <c r="D14" s="6">
        <v>100</v>
      </c>
      <c r="E14" s="6">
        <v>100</v>
      </c>
      <c r="F14" s="6">
        <v>100</v>
      </c>
      <c r="G14" s="6">
        <f>F14*1.015</f>
        <v>101.49999999999999</v>
      </c>
      <c r="H14" s="6">
        <f>G14*1.02</f>
        <v>103.52999999999999</v>
      </c>
      <c r="I14" s="6">
        <f t="shared" si="6"/>
        <v>105.08294999999998</v>
      </c>
      <c r="J14" s="6">
        <v>225</v>
      </c>
      <c r="K14" s="28">
        <f t="shared" ref="K14:K23" si="8">D14*1.0025</f>
        <v>100.25</v>
      </c>
      <c r="L14" s="28">
        <f t="shared" ref="L14:L23" si="9">E14*1.005</f>
        <v>100.49999999999999</v>
      </c>
      <c r="M14" s="28">
        <f t="shared" ref="M14:M24" si="10">F14*1.0025</f>
        <v>100.25</v>
      </c>
      <c r="N14" s="28">
        <f t="shared" ref="N14:N23" si="11">G14*1.0025</f>
        <v>101.75374999999998</v>
      </c>
      <c r="O14" s="28">
        <f t="shared" ref="O14:O23" si="12">H14*1.0025</f>
        <v>103.78882499999997</v>
      </c>
      <c r="P14" s="28">
        <f t="shared" ref="P14:P23" si="13">I14*1.0025</f>
        <v>105.34565737499997</v>
      </c>
    </row>
    <row r="15" spans="1:16" ht="45">
      <c r="A15" s="8" t="s">
        <v>19</v>
      </c>
      <c r="B15" s="13" t="s">
        <v>34</v>
      </c>
      <c r="C15" s="6">
        <v>4869.2</v>
      </c>
      <c r="D15" s="6">
        <v>16315.2</v>
      </c>
      <c r="E15" s="6">
        <v>16315.2</v>
      </c>
      <c r="F15" s="6">
        <v>16315.2</v>
      </c>
      <c r="G15" s="6">
        <f>F15*1.015</f>
        <v>16559.928</v>
      </c>
      <c r="H15" s="6">
        <f>G15*1.015</f>
        <v>16808.32692</v>
      </c>
      <c r="I15" s="6">
        <f>H15*1.015</f>
        <v>17060.451823799998</v>
      </c>
      <c r="J15" s="6">
        <v>4869.2</v>
      </c>
      <c r="K15" s="28">
        <f t="shared" si="8"/>
        <v>16355.987999999999</v>
      </c>
      <c r="L15" s="28">
        <f t="shared" si="9"/>
        <v>16396.775999999998</v>
      </c>
      <c r="M15" s="28">
        <f t="shared" si="10"/>
        <v>16355.987999999999</v>
      </c>
      <c r="N15" s="28">
        <f t="shared" si="11"/>
        <v>16601.327819999999</v>
      </c>
      <c r="O15" s="28">
        <f t="shared" si="12"/>
        <v>16850.347737299999</v>
      </c>
      <c r="P15" s="28">
        <f t="shared" si="13"/>
        <v>17103.102953359496</v>
      </c>
    </row>
    <row r="16" spans="1:16">
      <c r="A16" s="8" t="s">
        <v>20</v>
      </c>
      <c r="B16" s="13" t="s">
        <v>34</v>
      </c>
      <c r="C16" s="6">
        <v>154151.20000000001</v>
      </c>
      <c r="D16" s="6">
        <v>116622.5</v>
      </c>
      <c r="E16" s="6">
        <v>115433.9</v>
      </c>
      <c r="F16" s="6">
        <f>116349.4+5000</f>
        <v>121349.4</v>
      </c>
      <c r="G16" s="6">
        <v>118094.6</v>
      </c>
      <c r="H16" s="6">
        <f>G16*1.02</f>
        <v>120456.49200000001</v>
      </c>
      <c r="I16" s="6">
        <f>H16*1.02</f>
        <v>122865.62184000002</v>
      </c>
      <c r="J16" s="6">
        <v>154151.20000000001</v>
      </c>
      <c r="K16" s="28">
        <f t="shared" si="8"/>
        <v>116914.05624999999</v>
      </c>
      <c r="L16" s="28">
        <f t="shared" si="9"/>
        <v>116011.06949999998</v>
      </c>
      <c r="M16" s="28">
        <v>116640.3</v>
      </c>
      <c r="N16" s="28">
        <f t="shared" si="11"/>
        <v>118389.8365</v>
      </c>
      <c r="O16" s="28">
        <f t="shared" si="12"/>
        <v>120757.63323000001</v>
      </c>
      <c r="P16" s="28">
        <f t="shared" si="13"/>
        <v>123172.78589460002</v>
      </c>
    </row>
    <row r="17" spans="1:16" ht="30">
      <c r="A17" s="8" t="s">
        <v>21</v>
      </c>
      <c r="B17" s="13" t="s">
        <v>34</v>
      </c>
      <c r="C17" s="6">
        <v>379371</v>
      </c>
      <c r="D17" s="6">
        <v>267944.90000000002</v>
      </c>
      <c r="E17" s="6">
        <v>233257.1</v>
      </c>
      <c r="F17" s="6">
        <f>219157.1+30000</f>
        <v>249157.1</v>
      </c>
      <c r="G17" s="6">
        <v>222444.5</v>
      </c>
      <c r="H17" s="6">
        <f>G17*1.02</f>
        <v>226893.39</v>
      </c>
      <c r="I17" s="6">
        <f t="shared" ref="I17" si="14">H17*1.015</f>
        <v>230296.79084999999</v>
      </c>
      <c r="J17" s="6">
        <v>379371</v>
      </c>
      <c r="K17" s="28">
        <f t="shared" si="8"/>
        <v>268614.76225000003</v>
      </c>
      <c r="L17" s="28">
        <f t="shared" si="9"/>
        <v>234423.38549999997</v>
      </c>
      <c r="M17" s="28">
        <v>219705</v>
      </c>
      <c r="N17" s="28">
        <f t="shared" si="11"/>
        <v>223000.61124999999</v>
      </c>
      <c r="O17" s="28">
        <f t="shared" si="12"/>
        <v>227460.623475</v>
      </c>
      <c r="P17" s="28">
        <f t="shared" si="13"/>
        <v>230872.53282712499</v>
      </c>
    </row>
    <row r="18" spans="1:16">
      <c r="A18" s="8" t="s">
        <v>22</v>
      </c>
      <c r="B18" s="13" t="s">
        <v>34</v>
      </c>
      <c r="C18" s="6">
        <v>122571</v>
      </c>
      <c r="D18" s="6">
        <v>387808</v>
      </c>
      <c r="E18" s="6">
        <v>13590</v>
      </c>
      <c r="F18" s="6">
        <v>770</v>
      </c>
      <c r="G18" s="6">
        <v>781.6</v>
      </c>
      <c r="H18" s="6">
        <v>800</v>
      </c>
      <c r="I18" s="6">
        <f t="shared" ref="I18" si="15">H18*1.015</f>
        <v>811.99999999999989</v>
      </c>
      <c r="J18" s="6">
        <v>122571</v>
      </c>
      <c r="K18" s="28">
        <f t="shared" si="8"/>
        <v>388777.51999999996</v>
      </c>
      <c r="L18" s="28">
        <f t="shared" si="9"/>
        <v>13657.949999999999</v>
      </c>
      <c r="M18" s="28">
        <f t="shared" si="10"/>
        <v>771.92499999999995</v>
      </c>
      <c r="N18" s="28">
        <f t="shared" si="11"/>
        <v>783.55399999999997</v>
      </c>
      <c r="O18" s="28">
        <f t="shared" si="12"/>
        <v>802</v>
      </c>
      <c r="P18" s="28">
        <f t="shared" si="13"/>
        <v>814.02999999999986</v>
      </c>
    </row>
    <row r="19" spans="1:16">
      <c r="A19" s="8" t="s">
        <v>23</v>
      </c>
      <c r="B19" s="13" t="s">
        <v>34</v>
      </c>
      <c r="C19" s="6">
        <v>1281480.1000000001</v>
      </c>
      <c r="D19" s="6">
        <v>1234050.1000000001</v>
      </c>
      <c r="E19" s="6">
        <f>1255354.2+27600</f>
        <v>1282954.2</v>
      </c>
      <c r="F19" s="6">
        <f>1258714.5+17500</f>
        <v>1276214.5</v>
      </c>
      <c r="G19" s="6">
        <v>1277595.2</v>
      </c>
      <c r="H19" s="6">
        <v>1297339</v>
      </c>
      <c r="I19" s="6">
        <v>1319973.8999999999</v>
      </c>
      <c r="J19" s="6">
        <v>1281480.1000000001</v>
      </c>
      <c r="K19" s="28">
        <f t="shared" si="8"/>
        <v>1237135.2252500001</v>
      </c>
      <c r="L19" s="28">
        <v>1261631</v>
      </c>
      <c r="M19" s="28">
        <v>1261861.3</v>
      </c>
      <c r="N19" s="28">
        <f t="shared" si="11"/>
        <v>1280789.1879999998</v>
      </c>
      <c r="O19" s="28">
        <f t="shared" si="12"/>
        <v>1300582.3474999999</v>
      </c>
      <c r="P19" s="28">
        <f t="shared" si="13"/>
        <v>1323273.8347499999</v>
      </c>
    </row>
    <row r="20" spans="1:16">
      <c r="A20" s="8" t="s">
        <v>24</v>
      </c>
      <c r="B20" s="13" t="s">
        <v>34</v>
      </c>
      <c r="C20" s="6">
        <v>206787.20000000001</v>
      </c>
      <c r="D20" s="6">
        <v>194780.1</v>
      </c>
      <c r="E20" s="6">
        <f>244130+5000</f>
        <v>249130</v>
      </c>
      <c r="F20" s="6">
        <f>167160+10000</f>
        <v>177160</v>
      </c>
      <c r="G20" s="6">
        <v>169667.4</v>
      </c>
      <c r="H20" s="6">
        <f>G20*1.02</f>
        <v>173060.74799999999</v>
      </c>
      <c r="I20" s="6">
        <f>H20*1.02</f>
        <v>176521.96296</v>
      </c>
      <c r="J20" s="6">
        <v>206787.20000000001</v>
      </c>
      <c r="K20" s="28">
        <f t="shared" si="8"/>
        <v>195267.05025</v>
      </c>
      <c r="L20" s="28">
        <v>245350.6</v>
      </c>
      <c r="M20" s="28">
        <v>167577.9</v>
      </c>
      <c r="N20" s="28">
        <f t="shared" si="11"/>
        <v>170091.56849999999</v>
      </c>
      <c r="O20" s="28">
        <f t="shared" si="12"/>
        <v>173493.39986999999</v>
      </c>
      <c r="P20" s="28">
        <f t="shared" si="13"/>
        <v>176963.26786739999</v>
      </c>
    </row>
    <row r="21" spans="1:16">
      <c r="A21" s="8" t="s">
        <v>25</v>
      </c>
      <c r="B21" s="13" t="s">
        <v>34</v>
      </c>
      <c r="C21" s="6">
        <v>13611</v>
      </c>
      <c r="D21" s="6">
        <v>13231</v>
      </c>
      <c r="E21" s="6">
        <v>13866</v>
      </c>
      <c r="F21" s="6">
        <v>14463</v>
      </c>
      <c r="G21" s="6">
        <f t="shared" ref="G16:G22" si="16">F21*1.015</f>
        <v>14679.944999999998</v>
      </c>
      <c r="H21" s="6">
        <f>G21*1.02</f>
        <v>14973.543899999999</v>
      </c>
      <c r="I21" s="6">
        <f>H21*1.02</f>
        <v>15273.014777999999</v>
      </c>
      <c r="J21" s="6">
        <v>13611</v>
      </c>
      <c r="K21" s="28">
        <f t="shared" si="8"/>
        <v>13264.077499999999</v>
      </c>
      <c r="L21" s="28">
        <f t="shared" si="9"/>
        <v>13935.329999999998</v>
      </c>
      <c r="M21" s="28">
        <v>14499.2</v>
      </c>
      <c r="N21" s="28">
        <f t="shared" si="11"/>
        <v>14716.644862499998</v>
      </c>
      <c r="O21" s="28">
        <f t="shared" si="12"/>
        <v>15010.977759749998</v>
      </c>
      <c r="P21" s="28">
        <f t="shared" si="13"/>
        <v>15311.197314944999</v>
      </c>
    </row>
    <row r="22" spans="1:16">
      <c r="A22" s="8" t="s">
        <v>26</v>
      </c>
      <c r="B22" s="13" t="s">
        <v>34</v>
      </c>
      <c r="C22" s="6">
        <v>80501</v>
      </c>
      <c r="D22" s="6">
        <v>90996.3</v>
      </c>
      <c r="E22" s="6">
        <v>86879</v>
      </c>
      <c r="F22" s="6">
        <v>74437</v>
      </c>
      <c r="G22" s="6">
        <f t="shared" si="16"/>
        <v>75553.554999999993</v>
      </c>
      <c r="H22" s="6">
        <f>G22*1.02</f>
        <v>77064.626099999994</v>
      </c>
      <c r="I22" s="6">
        <f t="shared" ref="I22" si="17">H22*1.015</f>
        <v>78220.595491499989</v>
      </c>
      <c r="J22" s="6">
        <v>80501</v>
      </c>
      <c r="K22" s="28">
        <f t="shared" si="8"/>
        <v>91223.79075</v>
      </c>
      <c r="L22" s="28">
        <f t="shared" si="9"/>
        <v>87313.39499999999</v>
      </c>
      <c r="M22" s="28">
        <v>74623.100000000006</v>
      </c>
      <c r="N22" s="28">
        <f t="shared" si="11"/>
        <v>75742.438887499986</v>
      </c>
      <c r="O22" s="28">
        <f t="shared" si="12"/>
        <v>77257.287665249984</v>
      </c>
      <c r="P22" s="28">
        <f t="shared" si="13"/>
        <v>78416.146980228732</v>
      </c>
    </row>
    <row r="23" spans="1:16">
      <c r="A23" s="8" t="s">
        <v>27</v>
      </c>
      <c r="B23" s="13" t="s">
        <v>34</v>
      </c>
      <c r="C23" s="6">
        <v>264341</v>
      </c>
      <c r="D23" s="6">
        <v>279727</v>
      </c>
      <c r="E23" s="6">
        <f>107913</f>
        <v>107913</v>
      </c>
      <c r="F23" s="6">
        <v>107913</v>
      </c>
      <c r="G23" s="6">
        <v>109523.4</v>
      </c>
      <c r="H23" s="6">
        <f>G23*1.02</f>
        <v>111713.868</v>
      </c>
      <c r="I23" s="6">
        <f>H23*1.02</f>
        <v>113948.14536000001</v>
      </c>
      <c r="J23" s="6">
        <v>264341</v>
      </c>
      <c r="K23" s="28">
        <f t="shared" si="8"/>
        <v>280426.3175</v>
      </c>
      <c r="L23" s="28">
        <f t="shared" si="9"/>
        <v>108452.56499999999</v>
      </c>
      <c r="M23" s="28">
        <v>108182.8</v>
      </c>
      <c r="N23" s="28">
        <f t="shared" si="11"/>
        <v>109797.20849999999</v>
      </c>
      <c r="O23" s="28">
        <f t="shared" si="12"/>
        <v>111993.15267</v>
      </c>
      <c r="P23" s="28">
        <f t="shared" si="13"/>
        <v>114233.01572340001</v>
      </c>
    </row>
    <row r="24" spans="1:16" ht="19.5" customHeight="1">
      <c r="A24" s="8" t="s">
        <v>28</v>
      </c>
      <c r="B24" s="13" t="s">
        <v>34</v>
      </c>
      <c r="C24" s="6"/>
      <c r="D24" s="6"/>
      <c r="E24" s="6">
        <v>5000</v>
      </c>
      <c r="F24" s="6">
        <v>10000</v>
      </c>
      <c r="G24" s="6"/>
      <c r="H24" s="6"/>
      <c r="I24" s="6"/>
      <c r="J24" s="6"/>
      <c r="K24" s="26"/>
      <c r="L24" s="26"/>
      <c r="M24" s="26"/>
      <c r="N24" s="26"/>
      <c r="O24" s="26"/>
      <c r="P24" s="26"/>
    </row>
    <row r="25" spans="1:16" ht="35.25" customHeight="1">
      <c r="A25" s="8" t="s">
        <v>29</v>
      </c>
      <c r="B25" s="13" t="s">
        <v>34</v>
      </c>
      <c r="C25" s="6">
        <v>5000</v>
      </c>
      <c r="D25" s="6">
        <v>6100</v>
      </c>
      <c r="E25" s="6">
        <v>6100</v>
      </c>
      <c r="F25" s="6">
        <v>6100</v>
      </c>
      <c r="G25" s="6">
        <v>0</v>
      </c>
      <c r="H25" s="6">
        <v>0</v>
      </c>
      <c r="I25" s="6">
        <v>0</v>
      </c>
      <c r="J25" s="6">
        <v>5000</v>
      </c>
      <c r="K25" s="6">
        <v>6100</v>
      </c>
      <c r="L25" s="6">
        <v>6100</v>
      </c>
      <c r="M25" s="6">
        <v>6100</v>
      </c>
      <c r="N25" s="6">
        <v>0</v>
      </c>
      <c r="O25" s="6">
        <v>0</v>
      </c>
      <c r="P25" s="6">
        <v>0</v>
      </c>
    </row>
    <row r="26" spans="1:16" ht="57.75">
      <c r="A26" s="3" t="s">
        <v>30</v>
      </c>
      <c r="B26" s="13" t="s">
        <v>34</v>
      </c>
      <c r="C26" s="4">
        <f t="shared" ref="C26:P26" si="18">C6-C11</f>
        <v>-125110.50000000047</v>
      </c>
      <c r="D26" s="4">
        <f t="shared" si="18"/>
        <v>-28000</v>
      </c>
      <c r="E26" s="4">
        <f t="shared" si="18"/>
        <v>-28000</v>
      </c>
      <c r="F26" s="4">
        <f t="shared" si="18"/>
        <v>-28000</v>
      </c>
      <c r="G26" s="4">
        <f t="shared" si="18"/>
        <v>37561.125</v>
      </c>
      <c r="H26" s="4">
        <f t="shared" si="18"/>
        <v>20181.534375000279</v>
      </c>
      <c r="I26" s="4">
        <f t="shared" si="18"/>
        <v>1402.2841311246157</v>
      </c>
      <c r="J26" s="4">
        <f t="shared" si="18"/>
        <v>-125110.50000000047</v>
      </c>
      <c r="K26" s="4">
        <f t="shared" si="18"/>
        <v>-28447.51099999994</v>
      </c>
      <c r="L26" s="4">
        <f t="shared" si="18"/>
        <v>4650.2809999994934</v>
      </c>
      <c r="M26" s="4">
        <f t="shared" si="18"/>
        <v>45875.779249999672</v>
      </c>
      <c r="N26" s="4">
        <f t="shared" si="18"/>
        <v>38957.678313749842</v>
      </c>
      <c r="O26" s="4">
        <f t="shared" si="18"/>
        <v>21588.693807206117</v>
      </c>
      <c r="P26" s="4">
        <f t="shared" si="18"/>
        <v>2817.3613591650501</v>
      </c>
    </row>
    <row r="27" spans="1:16" ht="29.25">
      <c r="A27" s="3" t="s">
        <v>31</v>
      </c>
      <c r="B27" s="13" t="s">
        <v>34</v>
      </c>
      <c r="C27" s="4">
        <v>105000</v>
      </c>
      <c r="D27" s="4">
        <v>125000</v>
      </c>
      <c r="E27" s="4">
        <v>90000</v>
      </c>
      <c r="F27" s="4">
        <v>55000</v>
      </c>
      <c r="G27" s="4">
        <v>17438.8</v>
      </c>
      <c r="H27" s="4">
        <v>0</v>
      </c>
      <c r="I27" s="4">
        <v>0</v>
      </c>
      <c r="J27" s="4">
        <v>105000</v>
      </c>
      <c r="K27" s="4">
        <v>125000</v>
      </c>
      <c r="L27" s="4">
        <f>90000-4650.3</f>
        <v>85349.7</v>
      </c>
      <c r="M27" s="4">
        <v>4473.8999999999996</v>
      </c>
      <c r="N27" s="4">
        <v>0</v>
      </c>
      <c r="O27" s="4">
        <v>0</v>
      </c>
      <c r="P27" s="4">
        <v>0</v>
      </c>
    </row>
    <row r="28" spans="1:16" ht="106.5" customHeight="1">
      <c r="A28" s="10" t="s">
        <v>36</v>
      </c>
      <c r="B28" s="11" t="s">
        <v>32</v>
      </c>
      <c r="C28" s="6" t="s">
        <v>33</v>
      </c>
      <c r="D28" s="6" t="s">
        <v>33</v>
      </c>
      <c r="E28" s="6" t="s">
        <v>33</v>
      </c>
      <c r="F28" s="6" t="s">
        <v>33</v>
      </c>
      <c r="G28" s="6" t="s">
        <v>33</v>
      </c>
      <c r="H28" s="6" t="s">
        <v>33</v>
      </c>
      <c r="I28" s="6" t="s">
        <v>33</v>
      </c>
      <c r="J28" s="6" t="s">
        <v>33</v>
      </c>
      <c r="K28" s="6" t="s">
        <v>33</v>
      </c>
      <c r="L28" s="6" t="s">
        <v>33</v>
      </c>
      <c r="M28" s="6" t="s">
        <v>33</v>
      </c>
      <c r="N28" s="6" t="s">
        <v>33</v>
      </c>
      <c r="O28" s="6" t="s">
        <v>33</v>
      </c>
      <c r="P28" s="6" t="s">
        <v>33</v>
      </c>
    </row>
    <row r="29" spans="1:16" ht="120">
      <c r="A29" s="10" t="s">
        <v>37</v>
      </c>
      <c r="B29" s="11" t="s">
        <v>32</v>
      </c>
      <c r="C29" s="6" t="s">
        <v>33</v>
      </c>
      <c r="D29" s="6" t="s">
        <v>33</v>
      </c>
      <c r="E29" s="6" t="s">
        <v>33</v>
      </c>
      <c r="F29" s="6" t="s">
        <v>33</v>
      </c>
      <c r="G29" s="6" t="s">
        <v>33</v>
      </c>
      <c r="H29" s="6" t="s">
        <v>33</v>
      </c>
      <c r="I29" s="6" t="s">
        <v>33</v>
      </c>
      <c r="J29" s="6" t="s">
        <v>33</v>
      </c>
      <c r="K29" s="6" t="s">
        <v>33</v>
      </c>
      <c r="L29" s="6" t="s">
        <v>33</v>
      </c>
      <c r="M29" s="6" t="s">
        <v>33</v>
      </c>
      <c r="N29" s="6" t="s">
        <v>33</v>
      </c>
      <c r="O29" s="6" t="s">
        <v>33</v>
      </c>
      <c r="P29" s="6" t="s">
        <v>33</v>
      </c>
    </row>
    <row r="30" spans="1:16">
      <c r="C30" s="9"/>
      <c r="D30" s="9"/>
      <c r="E30" s="9"/>
      <c r="F30" s="9"/>
      <c r="G30" s="9"/>
      <c r="H30" s="9"/>
      <c r="I30" s="9"/>
    </row>
    <row r="31" spans="1:16">
      <c r="C31" s="9"/>
      <c r="D31" s="9"/>
      <c r="E31" s="9"/>
      <c r="F31" s="9"/>
      <c r="G31" s="9"/>
      <c r="H31" s="9"/>
      <c r="I31" s="9"/>
    </row>
  </sheetData>
  <mergeCells count="19">
    <mergeCell ref="A1:P1"/>
    <mergeCell ref="H4:H5"/>
    <mergeCell ref="I4:I5"/>
    <mergeCell ref="A3:I3"/>
    <mergeCell ref="A4:A5"/>
    <mergeCell ref="B4:B5"/>
    <mergeCell ref="C4:C5"/>
    <mergeCell ref="D4:D5"/>
    <mergeCell ref="E4:E5"/>
    <mergeCell ref="F4:F5"/>
    <mergeCell ref="G4:G5"/>
    <mergeCell ref="O4:O5"/>
    <mergeCell ref="P4:P5"/>
    <mergeCell ref="J3:P3"/>
    <mergeCell ref="J4:J5"/>
    <mergeCell ref="K4:K5"/>
    <mergeCell ref="L4:L5"/>
    <mergeCell ref="M4:M5"/>
    <mergeCell ref="N4:N5"/>
  </mergeCells>
  <pageMargins left="0" right="0" top="0.15748031496062992" bottom="0.15748031496062992" header="0.31496062992125984" footer="0.31496062992125984"/>
  <pageSetup paperSize="9"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Базовый вариант</vt:lpstr>
      <vt:lpstr>'Базовый вариант'!Область_печати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ManuilovNA</dc:creator>
  <cp:lastModifiedBy>Gosdoh</cp:lastModifiedBy>
  <cp:lastPrinted>2016-11-11T12:05:03Z</cp:lastPrinted>
  <dcterms:created xsi:type="dcterms:W3CDTF">2016-10-27T12:41:14Z</dcterms:created>
  <dcterms:modified xsi:type="dcterms:W3CDTF">2016-11-11T12:05:31Z</dcterms:modified>
</cp:coreProperties>
</file>